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09"/>
  <workbookPr defaultThemeVersion="166925"/>
  <xr:revisionPtr revIDLastSave="383" documentId="11_07BFDF4E0A411C0490CF1FDC1A18377D2B73FEF5" xr6:coauthVersionLast="47" xr6:coauthVersionMax="47" xr10:uidLastSave="{3E872EE2-5AA7-4ADB-9E41-B180E3DD5CAF}"/>
  <bookViews>
    <workbookView xWindow="240" yWindow="105" windowWidth="14805" windowHeight="8010" firstSheet="2" activeTab="2" xr2:uid="{00000000-000D-0000-FFFF-FFFF00000000}"/>
  </bookViews>
  <sheets>
    <sheet name="Paredes e teto" sheetId="1" r:id="rId1"/>
    <sheet name="Portas" sheetId="2" r:id="rId2"/>
    <sheet name="Janela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3" l="1"/>
  <c r="F12" i="3"/>
  <c r="D15" i="3"/>
  <c r="F15" i="3"/>
  <c r="D11" i="3"/>
  <c r="F11" i="3"/>
  <c r="D19" i="3"/>
  <c r="F19" i="3" s="1"/>
  <c r="D18" i="3"/>
  <c r="F18" i="3" s="1"/>
  <c r="D17" i="3"/>
  <c r="F17" i="3" s="1"/>
  <c r="D16" i="3"/>
  <c r="F16" i="3" s="1"/>
  <c r="D14" i="3"/>
  <c r="F14" i="3" s="1"/>
  <c r="D13" i="3"/>
  <c r="F13" i="3" s="1"/>
  <c r="D10" i="3"/>
  <c r="F10" i="3" s="1"/>
  <c r="D9" i="3"/>
  <c r="F9" i="3" s="1"/>
  <c r="D8" i="3"/>
  <c r="F8" i="3" s="1"/>
  <c r="D7" i="3"/>
  <c r="F7" i="3" s="1"/>
  <c r="D6" i="3"/>
  <c r="F6" i="3" s="1"/>
  <c r="D5" i="3"/>
  <c r="F5" i="3" s="1"/>
  <c r="D4" i="3"/>
  <c r="F4" i="3" s="1"/>
  <c r="D3" i="3"/>
  <c r="F3" i="3" s="1"/>
  <c r="F20" i="3" s="1"/>
  <c r="D9" i="2"/>
  <c r="F9" i="2"/>
  <c r="D6" i="2"/>
  <c r="F6" i="2" s="1"/>
  <c r="D3" i="2"/>
  <c r="D4" i="2"/>
  <c r="D5" i="2"/>
  <c r="D7" i="2"/>
  <c r="D8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F3" i="2"/>
  <c r="F4" i="2"/>
  <c r="F5" i="2"/>
  <c r="F7" i="2"/>
  <c r="F8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G14" i="1"/>
  <c r="G31" i="1"/>
  <c r="E18" i="1"/>
  <c r="C8" i="1"/>
  <c r="D8" i="1" s="1"/>
  <c r="F8" i="1" s="1"/>
  <c r="B11" i="1"/>
  <c r="B7" i="1"/>
  <c r="B5" i="1"/>
  <c r="D11" i="1"/>
  <c r="F11" i="1"/>
  <c r="B10" i="1"/>
  <c r="D10" i="1" s="1"/>
  <c r="F10" i="1" s="1"/>
  <c r="B9" i="1"/>
  <c r="D9" i="1" s="1"/>
  <c r="F9" i="1" s="1"/>
  <c r="C7" i="1"/>
  <c r="D7" i="1" s="1"/>
  <c r="F7" i="1" s="1"/>
  <c r="C4" i="1"/>
  <c r="B4" i="1"/>
  <c r="D4" i="1" s="1"/>
  <c r="F4" i="1" s="1"/>
  <c r="C6" i="1"/>
  <c r="B6" i="1"/>
  <c r="D6" i="1" s="1"/>
  <c r="F6" i="1" s="1"/>
  <c r="E3" i="1"/>
  <c r="E30" i="1"/>
  <c r="E29" i="1"/>
  <c r="E28" i="1"/>
  <c r="E27" i="1"/>
  <c r="E26" i="1"/>
  <c r="E25" i="1"/>
  <c r="B23" i="1"/>
  <c r="B24" i="1"/>
  <c r="E24" i="1"/>
  <c r="E23" i="1"/>
  <c r="E22" i="1"/>
  <c r="E20" i="1"/>
  <c r="E21" i="1"/>
  <c r="E19" i="1"/>
  <c r="E17" i="1"/>
  <c r="E16" i="1"/>
  <c r="E15" i="1"/>
  <c r="E13" i="1"/>
  <c r="D29" i="1"/>
  <c r="F29" i="1" s="1"/>
  <c r="D30" i="1"/>
  <c r="F30" i="1" s="1"/>
  <c r="D3" i="1"/>
  <c r="F3" i="1" s="1"/>
  <c r="D5" i="1"/>
  <c r="F5" i="1" s="1"/>
  <c r="D13" i="1"/>
  <c r="F13" i="1" s="1"/>
  <c r="D15" i="1"/>
  <c r="F15" i="1" s="1"/>
  <c r="D16" i="1"/>
  <c r="F16" i="1" s="1"/>
  <c r="D17" i="1"/>
  <c r="F17" i="1" s="1"/>
  <c r="D18" i="1"/>
  <c r="F18" i="1" s="1"/>
  <c r="D19" i="1"/>
  <c r="F19" i="1" s="1"/>
  <c r="D20" i="1"/>
  <c r="F20" i="1" s="1"/>
  <c r="D21" i="1"/>
  <c r="F21" i="1" s="1"/>
  <c r="D22" i="1"/>
  <c r="F22" i="1" s="1"/>
  <c r="D23" i="1"/>
  <c r="F23" i="1" s="1"/>
  <c r="D24" i="1"/>
  <c r="F24" i="1" s="1"/>
  <c r="D25" i="1"/>
  <c r="F25" i="1" s="1"/>
  <c r="D26" i="1"/>
  <c r="F26" i="1" s="1"/>
  <c r="D27" i="1"/>
  <c r="F27" i="1" s="1"/>
  <c r="D28" i="1"/>
  <c r="F28" i="1" s="1"/>
  <c r="E12" i="1"/>
  <c r="D12" i="1"/>
  <c r="F12" i="1" s="1"/>
  <c r="F23" i="2" l="1"/>
  <c r="F31" i="1"/>
</calcChain>
</file>

<file path=xl/sharedStrings.xml><?xml version="1.0" encoding="utf-8"?>
<sst xmlns="http://schemas.openxmlformats.org/spreadsheetml/2006/main" count="90" uniqueCount="44">
  <si>
    <t>Ambiente</t>
  </si>
  <si>
    <t>Paredes</t>
  </si>
  <si>
    <t>Teto</t>
  </si>
  <si>
    <t>Perímetro</t>
  </si>
  <si>
    <t>Altura</t>
  </si>
  <si>
    <t>Área bruta</t>
  </si>
  <si>
    <t>Vãos</t>
  </si>
  <si>
    <t>Área líquida</t>
  </si>
  <si>
    <t>HALL - TÉRREO</t>
  </si>
  <si>
    <t>JARDIM DE PEDRAS - TÉRREO</t>
  </si>
  <si>
    <t>1º LANCE DE ESCADA</t>
  </si>
  <si>
    <t>PATAMAR ENTRE O 1º E O 2º LANCE</t>
  </si>
  <si>
    <t>2º LANCE DE ESCADA</t>
  </si>
  <si>
    <t>JARDIM</t>
  </si>
  <si>
    <t>PATAMAR APÓS O 2º LANCE</t>
  </si>
  <si>
    <t>PATAMAR ANTES DO 3º LANCE</t>
  </si>
  <si>
    <t>3º LANCE DE ESCADA</t>
  </si>
  <si>
    <t>CHEFIA</t>
  </si>
  <si>
    <t>CIRCULAÇÃO</t>
  </si>
  <si>
    <t>BANHEIROS CHEFIA E SALA DE REUNIÕES</t>
  </si>
  <si>
    <t>SALA DE REUNIÕES</t>
  </si>
  <si>
    <t>RECEPÇÃO</t>
  </si>
  <si>
    <t>SALA 11</t>
  </si>
  <si>
    <t>HALL 2</t>
  </si>
  <si>
    <t>HALL 1</t>
  </si>
  <si>
    <t>SALA 12</t>
  </si>
  <si>
    <t>APOIO ADMINISTRATIVO</t>
  </si>
  <si>
    <t>SALA 13-A</t>
  </si>
  <si>
    <t>SALA 13-B</t>
  </si>
  <si>
    <t>SALA 14 - AUDITÓRIO</t>
  </si>
  <si>
    <t>SALA 15 - MUSEU</t>
  </si>
  <si>
    <t>SALA 16</t>
  </si>
  <si>
    <t>SALA 17</t>
  </si>
  <si>
    <t>SALA 18</t>
  </si>
  <si>
    <t>SALA 20</t>
  </si>
  <si>
    <t>TOTAL:</t>
  </si>
  <si>
    <t>Portas (medidas incluindo os alizares)</t>
  </si>
  <si>
    <t>Largura</t>
  </si>
  <si>
    <t>Área</t>
  </si>
  <si>
    <t>Qtd de faces</t>
  </si>
  <si>
    <t>Área total</t>
  </si>
  <si>
    <t>Janelas</t>
  </si>
  <si>
    <t>BANHEIROS MASCULINO</t>
  </si>
  <si>
    <t>BANHEIROS FEMININO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</si>
</sst>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2" fontId="0" fillId="0" borderId="1" xfId="0" applyNumberFormat="1" applyBorder="1"/>
    <xf numFmtId="4" fontId="1" fillId="0" borderId="1" xfId="0" applyNumberFormat="1" applyFont="1" applyBorder="1"/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workbookViewId="0">
      <pane ySplit="2" topLeftCell="A3" activePane="bottomLeft" state="frozen"/>
      <selection pane="bottomLeft" activeCell="A17" sqref="A17"/>
    </sheetView>
  </sheetViews>
  <sheetFormatPr defaultRowHeight="15"/>
  <cols>
    <col min="1" max="1" width="37.5703125" bestFit="1" customWidth="1"/>
    <col min="2" max="3" width="9.140625" style="1"/>
    <col min="4" max="4" width="10.5703125" style="1" bestFit="1" customWidth="1"/>
    <col min="5" max="5" width="9.140625" style="1"/>
    <col min="6" max="6" width="10.7109375" style="1" customWidth="1"/>
  </cols>
  <sheetData>
    <row r="1" spans="1:7" s="2" customFormat="1">
      <c r="A1" s="9" t="s">
        <v>0</v>
      </c>
      <c r="B1" s="8" t="s">
        <v>1</v>
      </c>
      <c r="C1" s="8"/>
      <c r="D1" s="8"/>
      <c r="E1" s="8"/>
      <c r="F1" s="8"/>
      <c r="G1" s="9" t="s">
        <v>2</v>
      </c>
    </row>
    <row r="2" spans="1:7" s="2" customFormat="1">
      <c r="A2" s="9"/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9"/>
    </row>
    <row r="3" spans="1:7" s="2" customFormat="1">
      <c r="A3" s="5" t="s">
        <v>8</v>
      </c>
      <c r="B3" s="6">
        <v>25.96</v>
      </c>
      <c r="C3" s="6">
        <v>3.7</v>
      </c>
      <c r="D3" s="6">
        <f>B3*C3</f>
        <v>96.052000000000007</v>
      </c>
      <c r="E3" s="6">
        <f>4.4*2.51*2+0.8*2.1+1.77*3.7</f>
        <v>30.317</v>
      </c>
      <c r="F3" s="6">
        <f>D3-E3</f>
        <v>65.735000000000014</v>
      </c>
      <c r="G3" s="6">
        <v>34.56</v>
      </c>
    </row>
    <row r="4" spans="1:7" s="2" customFormat="1">
      <c r="A4" s="5" t="s">
        <v>9</v>
      </c>
      <c r="B4" s="6">
        <f>6.75+0.85*2</f>
        <v>8.4499999999999993</v>
      </c>
      <c r="C4" s="6">
        <f>2.62+3.7+0.2</f>
        <v>6.5200000000000005</v>
      </c>
      <c r="D4" s="6">
        <f>B4*C4</f>
        <v>55.094000000000001</v>
      </c>
      <c r="E4" s="6"/>
      <c r="F4" s="6">
        <f>D4-E4</f>
        <v>55.094000000000001</v>
      </c>
      <c r="G4" s="6"/>
    </row>
    <row r="5" spans="1:7" s="2" customFormat="1">
      <c r="A5" s="5" t="s">
        <v>10</v>
      </c>
      <c r="B5" s="6">
        <f>4.95*2</f>
        <v>9.9</v>
      </c>
      <c r="C5" s="6">
        <v>3.7</v>
      </c>
      <c r="D5" s="6">
        <f>B5*C5</f>
        <v>36.630000000000003</v>
      </c>
      <c r="E5" s="6"/>
      <c r="F5" s="6">
        <f>D5-E5</f>
        <v>36.630000000000003</v>
      </c>
      <c r="G5" s="6">
        <v>8</v>
      </c>
    </row>
    <row r="6" spans="1:7" s="2" customFormat="1">
      <c r="A6" s="5" t="s">
        <v>11</v>
      </c>
      <c r="B6" s="6">
        <f>3.85+1.93+0.57</f>
        <v>6.3500000000000005</v>
      </c>
      <c r="C6" s="6">
        <f>2.62+1.53</f>
        <v>4.1500000000000004</v>
      </c>
      <c r="D6" s="6">
        <f>B6*C6</f>
        <v>26.352500000000003</v>
      </c>
      <c r="E6" s="6"/>
      <c r="F6" s="6">
        <f>D6-E6</f>
        <v>26.352500000000003</v>
      </c>
      <c r="G6" s="6">
        <v>7.42</v>
      </c>
    </row>
    <row r="7" spans="1:7" s="2" customFormat="1">
      <c r="A7" s="5" t="s">
        <v>12</v>
      </c>
      <c r="B7" s="6">
        <f>2.8*2</f>
        <v>5.6</v>
      </c>
      <c r="C7" s="6">
        <f>2.62+1.53/2</f>
        <v>3.3850000000000002</v>
      </c>
      <c r="D7" s="6">
        <f>B7*C7</f>
        <v>18.956</v>
      </c>
      <c r="E7" s="6"/>
      <c r="F7" s="6">
        <f>D7-E7</f>
        <v>18.956</v>
      </c>
      <c r="G7" s="6">
        <v>4.9400000000000004</v>
      </c>
    </row>
    <row r="8" spans="1:7" s="2" customFormat="1">
      <c r="A8" s="5" t="s">
        <v>13</v>
      </c>
      <c r="B8" s="6">
        <v>1.35</v>
      </c>
      <c r="C8" s="6">
        <f>2.62+1.53</f>
        <v>4.1500000000000004</v>
      </c>
      <c r="D8" s="6">
        <f>B8*C8</f>
        <v>5.6025000000000009</v>
      </c>
      <c r="E8" s="6"/>
      <c r="F8" s="6">
        <f>D8-E8+2.82+2.65</f>
        <v>11.072500000000002</v>
      </c>
      <c r="G8" s="6">
        <v>3.05</v>
      </c>
    </row>
    <row r="9" spans="1:7" s="2" customFormat="1">
      <c r="A9" s="5" t="s">
        <v>14</v>
      </c>
      <c r="B9" s="6">
        <f>2.27+0.25</f>
        <v>2.52</v>
      </c>
      <c r="C9" s="6">
        <v>2.62</v>
      </c>
      <c r="D9" s="6">
        <f>B9*C9</f>
        <v>6.6024000000000003</v>
      </c>
      <c r="E9" s="6"/>
      <c r="F9" s="6">
        <f>D9-E9</f>
        <v>6.6024000000000003</v>
      </c>
      <c r="G9" s="6">
        <v>4.32</v>
      </c>
    </row>
    <row r="10" spans="1:7" s="2" customFormat="1">
      <c r="A10" s="5" t="s">
        <v>15</v>
      </c>
      <c r="B10" s="6">
        <f>2.59+0.25</f>
        <v>2.84</v>
      </c>
      <c r="C10" s="6">
        <v>2.62</v>
      </c>
      <c r="D10" s="6">
        <f>B10*C10</f>
        <v>7.4408000000000003</v>
      </c>
      <c r="E10" s="6"/>
      <c r="F10" s="6">
        <f>D10-E10</f>
        <v>7.4408000000000003</v>
      </c>
      <c r="G10" s="6">
        <v>4.96</v>
      </c>
    </row>
    <row r="11" spans="1:7" s="2" customFormat="1">
      <c r="A11" s="5" t="s">
        <v>16</v>
      </c>
      <c r="B11" s="6">
        <f>2.88*2</f>
        <v>5.76</v>
      </c>
      <c r="C11" s="6">
        <v>2.62</v>
      </c>
      <c r="D11" s="6">
        <f>B11*C11</f>
        <v>15.091200000000001</v>
      </c>
      <c r="E11" s="6"/>
      <c r="F11" s="6">
        <f>D11-E11</f>
        <v>15.091200000000001</v>
      </c>
      <c r="G11" s="6">
        <v>4.83</v>
      </c>
    </row>
    <row r="12" spans="1:7">
      <c r="A12" s="5" t="s">
        <v>17</v>
      </c>
      <c r="B12" s="6">
        <v>30.32</v>
      </c>
      <c r="C12" s="6">
        <v>2.62</v>
      </c>
      <c r="D12" s="6">
        <f>B12*C12</f>
        <v>79.438400000000001</v>
      </c>
      <c r="E12" s="6">
        <f>(0.8*2.1*4)+(6.75*2.17)</f>
        <v>21.3675</v>
      </c>
      <c r="F12" s="6">
        <f>D12-E12</f>
        <v>58.070900000000002</v>
      </c>
      <c r="G12" s="6">
        <v>47.3</v>
      </c>
    </row>
    <row r="13" spans="1:7">
      <c r="A13" s="5" t="s">
        <v>18</v>
      </c>
      <c r="B13" s="6">
        <v>10.32</v>
      </c>
      <c r="C13" s="6">
        <v>2.62</v>
      </c>
      <c r="D13" s="6">
        <f t="shared" ref="D13:D28" si="0">B13*C13</f>
        <v>27.038400000000003</v>
      </c>
      <c r="E13" s="6">
        <f>(0.8*2.1*2)</f>
        <v>3.3600000000000003</v>
      </c>
      <c r="F13" s="6">
        <f t="shared" ref="F13:F40" si="1">D13-E13</f>
        <v>23.678400000000003</v>
      </c>
      <c r="G13" s="6">
        <v>4.75</v>
      </c>
    </row>
    <row r="14" spans="1:7">
      <c r="A14" s="5" t="s">
        <v>19</v>
      </c>
      <c r="B14" s="6"/>
      <c r="C14" s="6"/>
      <c r="D14" s="6"/>
      <c r="E14" s="6"/>
      <c r="F14" s="6"/>
      <c r="G14" s="6">
        <f>1.6*2.78*2</f>
        <v>8.895999999999999</v>
      </c>
    </row>
    <row r="15" spans="1:7">
      <c r="A15" s="5" t="s">
        <v>20</v>
      </c>
      <c r="B15" s="6">
        <v>30.22</v>
      </c>
      <c r="C15" s="6">
        <v>2.62</v>
      </c>
      <c r="D15" s="6">
        <f t="shared" si="0"/>
        <v>79.176400000000001</v>
      </c>
      <c r="E15" s="6">
        <f>(0.8*2.1*3)+(6.75*2.17)</f>
        <v>19.6875</v>
      </c>
      <c r="F15" s="6">
        <f t="shared" si="1"/>
        <v>59.488900000000001</v>
      </c>
      <c r="G15" s="6">
        <v>47.41</v>
      </c>
    </row>
    <row r="16" spans="1:7">
      <c r="A16" s="5" t="s">
        <v>21</v>
      </c>
      <c r="B16" s="6">
        <v>23.52</v>
      </c>
      <c r="C16" s="6">
        <v>2.62</v>
      </c>
      <c r="D16" s="6">
        <f t="shared" si="0"/>
        <v>61.622399999999999</v>
      </c>
      <c r="E16" s="6">
        <f>(0.8*2.1*2)+(0.7*1.2)+(2.98*2.62)+(2.2*2.62)</f>
        <v>17.771599999999999</v>
      </c>
      <c r="F16" s="6">
        <f t="shared" si="1"/>
        <v>43.8508</v>
      </c>
      <c r="G16" s="6">
        <v>26.19</v>
      </c>
    </row>
    <row r="17" spans="1:7">
      <c r="A17" s="5" t="s">
        <v>22</v>
      </c>
      <c r="B17" s="6">
        <v>26.4</v>
      </c>
      <c r="C17" s="6">
        <v>2.62</v>
      </c>
      <c r="D17" s="6">
        <f t="shared" si="0"/>
        <v>69.167999999999992</v>
      </c>
      <c r="E17" s="6">
        <f>(0.8*2.1*3)</f>
        <v>5.0400000000000009</v>
      </c>
      <c r="F17" s="6">
        <f t="shared" si="1"/>
        <v>64.127999999999986</v>
      </c>
      <c r="G17" s="6">
        <v>43.54</v>
      </c>
    </row>
    <row r="18" spans="1:7">
      <c r="A18" s="5" t="s">
        <v>23</v>
      </c>
      <c r="B18" s="6">
        <v>17.96</v>
      </c>
      <c r="C18" s="6">
        <v>2.62</v>
      </c>
      <c r="D18" s="6">
        <f t="shared" si="0"/>
        <v>47.055200000000006</v>
      </c>
      <c r="E18" s="6">
        <f>(2.98*2.62)+(3.25*2.62)+1.85*2.62+2.65*2.62</f>
        <v>28.1126</v>
      </c>
      <c r="F18" s="6">
        <f t="shared" si="1"/>
        <v>18.942600000000006</v>
      </c>
      <c r="G18" s="6">
        <v>16.920000000000002</v>
      </c>
    </row>
    <row r="19" spans="1:7">
      <c r="A19" s="5" t="s">
        <v>24</v>
      </c>
      <c r="B19" s="6">
        <v>31.37</v>
      </c>
      <c r="C19" s="6">
        <v>2.62</v>
      </c>
      <c r="D19" s="6">
        <f t="shared" si="0"/>
        <v>82.189400000000006</v>
      </c>
      <c r="E19" s="6">
        <f>(4+3.25+2.5)*2.62+4.45*2.17+0.8*2.1</f>
        <v>36.881500000000003</v>
      </c>
      <c r="F19" s="6">
        <f t="shared" si="1"/>
        <v>45.307900000000004</v>
      </c>
      <c r="G19" s="6">
        <v>54.14</v>
      </c>
    </row>
    <row r="20" spans="1:7">
      <c r="A20" s="5" t="s">
        <v>18</v>
      </c>
      <c r="B20" s="6">
        <v>61.66</v>
      </c>
      <c r="C20" s="6">
        <v>2.62</v>
      </c>
      <c r="D20" s="6">
        <f t="shared" si="0"/>
        <v>161.54919999999998</v>
      </c>
      <c r="E20" s="6">
        <f>2.5*2.62+0.8*2.1*8+3.3*2.62+0.9*2.1*2</f>
        <v>32.416000000000004</v>
      </c>
      <c r="F20" s="6">
        <f t="shared" si="1"/>
        <v>129.13319999999999</v>
      </c>
      <c r="G20" s="6">
        <v>70.75</v>
      </c>
    </row>
    <row r="21" spans="1:7">
      <c r="A21" s="5" t="s">
        <v>25</v>
      </c>
      <c r="B21" s="6">
        <v>26.4</v>
      </c>
      <c r="C21" s="6">
        <v>2.62</v>
      </c>
      <c r="D21" s="6">
        <f t="shared" si="0"/>
        <v>69.167999999999992</v>
      </c>
      <c r="E21" s="6">
        <f>0.8*2.1*2</f>
        <v>3.3600000000000003</v>
      </c>
      <c r="F21" s="6">
        <f t="shared" si="1"/>
        <v>65.807999999999993</v>
      </c>
      <c r="G21" s="6">
        <v>43.54</v>
      </c>
    </row>
    <row r="22" spans="1:7">
      <c r="A22" s="5" t="s">
        <v>26</v>
      </c>
      <c r="B22" s="6">
        <v>27.68</v>
      </c>
      <c r="C22" s="6">
        <v>2.62</v>
      </c>
      <c r="D22" s="6">
        <f t="shared" si="0"/>
        <v>72.521600000000007</v>
      </c>
      <c r="E22" s="6">
        <f>3.3*2.62+0.8*2.1</f>
        <v>10.325999999999999</v>
      </c>
      <c r="F22" s="6">
        <f t="shared" si="1"/>
        <v>62.195600000000006</v>
      </c>
      <c r="G22" s="6">
        <v>43.96</v>
      </c>
    </row>
    <row r="23" spans="1:7">
      <c r="A23" s="5" t="s">
        <v>27</v>
      </c>
      <c r="B23" s="6">
        <f>6.45+6.86+1.22+0.96</f>
        <v>15.490000000000002</v>
      </c>
      <c r="C23" s="6">
        <v>2.62</v>
      </c>
      <c r="D23" s="6">
        <f t="shared" si="0"/>
        <v>40.583800000000004</v>
      </c>
      <c r="E23" s="6">
        <f>0.8*2.1*2</f>
        <v>3.3600000000000003</v>
      </c>
      <c r="F23" s="6">
        <f t="shared" si="1"/>
        <v>37.223800000000004</v>
      </c>
      <c r="G23" s="6">
        <v>44.03</v>
      </c>
    </row>
    <row r="24" spans="1:7">
      <c r="A24" s="5" t="s">
        <v>28</v>
      </c>
      <c r="B24" s="6">
        <f>6.45+6.86+1.22+0.96</f>
        <v>15.490000000000002</v>
      </c>
      <c r="C24" s="6">
        <v>2.62</v>
      </c>
      <c r="D24" s="6">
        <f t="shared" si="0"/>
        <v>40.583800000000004</v>
      </c>
      <c r="E24" s="6">
        <f>0.8*2.1</f>
        <v>1.6800000000000002</v>
      </c>
      <c r="F24" s="6">
        <f t="shared" si="1"/>
        <v>38.903800000000004</v>
      </c>
      <c r="G24" s="6">
        <v>44.34</v>
      </c>
    </row>
    <row r="25" spans="1:7">
      <c r="A25" s="5" t="s">
        <v>29</v>
      </c>
      <c r="B25" s="6">
        <v>39.6</v>
      </c>
      <c r="C25" s="6">
        <v>2.62</v>
      </c>
      <c r="D25" s="6">
        <f t="shared" si="0"/>
        <v>103.75200000000001</v>
      </c>
      <c r="E25" s="6">
        <f>0.8*2.1+6.75*2.17</f>
        <v>16.327500000000001</v>
      </c>
      <c r="F25" s="6">
        <f t="shared" si="1"/>
        <v>87.424500000000009</v>
      </c>
      <c r="G25" s="6">
        <v>77.8</v>
      </c>
    </row>
    <row r="26" spans="1:7">
      <c r="A26" s="5" t="s">
        <v>30</v>
      </c>
      <c r="B26" s="6">
        <v>46.3</v>
      </c>
      <c r="C26" s="6">
        <v>2.62</v>
      </c>
      <c r="D26" s="6">
        <f t="shared" si="0"/>
        <v>121.306</v>
      </c>
      <c r="E26" s="6">
        <f>0.8*2.1+6.75*2.17+3.3*2.17</f>
        <v>23.488500000000002</v>
      </c>
      <c r="F26" s="6">
        <f t="shared" si="1"/>
        <v>97.817499999999995</v>
      </c>
      <c r="G26" s="6">
        <v>77.290000000000006</v>
      </c>
    </row>
    <row r="27" spans="1:7">
      <c r="A27" s="5" t="s">
        <v>31</v>
      </c>
      <c r="B27" s="6">
        <v>19.5</v>
      </c>
      <c r="C27" s="6">
        <v>2.62</v>
      </c>
      <c r="D27" s="6">
        <f t="shared" si="0"/>
        <v>51.09</v>
      </c>
      <c r="E27" s="6">
        <f>0.8*2.1+3.3*2.17</f>
        <v>8.8409999999999993</v>
      </c>
      <c r="F27" s="6">
        <f t="shared" si="1"/>
        <v>42.249000000000002</v>
      </c>
      <c r="G27" s="6">
        <v>21.29</v>
      </c>
    </row>
    <row r="28" spans="1:7">
      <c r="A28" s="5" t="s">
        <v>32</v>
      </c>
      <c r="B28" s="6">
        <v>26.4</v>
      </c>
      <c r="C28" s="6">
        <v>2.62</v>
      </c>
      <c r="D28" s="6">
        <f t="shared" si="0"/>
        <v>69.167999999999992</v>
      </c>
      <c r="E28" s="6">
        <f>0.8*2.1*3+6.75*2.17</f>
        <v>19.6875</v>
      </c>
      <c r="F28" s="6">
        <f t="shared" si="1"/>
        <v>49.480499999999992</v>
      </c>
      <c r="G28" s="6">
        <v>43.54</v>
      </c>
    </row>
    <row r="29" spans="1:7">
      <c r="A29" s="5" t="s">
        <v>33</v>
      </c>
      <c r="B29" s="6">
        <v>26.4</v>
      </c>
      <c r="C29" s="6">
        <v>2.62</v>
      </c>
      <c r="D29" s="6">
        <f t="shared" ref="D29:D40" si="2">B29*C29</f>
        <v>69.167999999999992</v>
      </c>
      <c r="E29" s="6">
        <f>0.8*2.1*2+6.75*2.17</f>
        <v>18.0075</v>
      </c>
      <c r="F29" s="6">
        <f t="shared" si="1"/>
        <v>51.160499999999992</v>
      </c>
      <c r="G29" s="6">
        <v>43.54</v>
      </c>
    </row>
    <row r="30" spans="1:7">
      <c r="A30" s="5" t="s">
        <v>34</v>
      </c>
      <c r="B30" s="6">
        <v>20.58</v>
      </c>
      <c r="C30" s="6">
        <v>2.62</v>
      </c>
      <c r="D30" s="6">
        <f t="shared" si="2"/>
        <v>53.919599999999996</v>
      </c>
      <c r="E30" s="6">
        <f>0.8*2.1+3.37*2.17</f>
        <v>8.9929000000000006</v>
      </c>
      <c r="F30" s="6">
        <f t="shared" si="1"/>
        <v>44.926699999999997</v>
      </c>
      <c r="G30" s="6">
        <v>22.79</v>
      </c>
    </row>
    <row r="31" spans="1:7">
      <c r="A31" s="10" t="s">
        <v>35</v>
      </c>
      <c r="B31" s="10"/>
      <c r="C31" s="10"/>
      <c r="D31" s="10"/>
      <c r="E31" s="10"/>
      <c r="F31" s="7">
        <f>SUM(F3:F30)</f>
        <v>1262.7649999999999</v>
      </c>
      <c r="G31" s="7">
        <f>SUM(G3:G30)</f>
        <v>854.09599999999978</v>
      </c>
    </row>
    <row r="33" spans="7:7">
      <c r="G33" s="1"/>
    </row>
    <row r="34" spans="7:7">
      <c r="G34" s="1"/>
    </row>
    <row r="35" spans="7:7">
      <c r="G35" s="1"/>
    </row>
    <row r="36" spans="7:7">
      <c r="G36" s="1"/>
    </row>
    <row r="37" spans="7:7">
      <c r="G37" s="1"/>
    </row>
    <row r="38" spans="7:7">
      <c r="G38" s="1"/>
    </row>
    <row r="39" spans="7:7">
      <c r="G39" s="1"/>
    </row>
    <row r="40" spans="7:7">
      <c r="G40" s="1"/>
    </row>
  </sheetData>
  <mergeCells count="4">
    <mergeCell ref="B1:F1"/>
    <mergeCell ref="A1:A2"/>
    <mergeCell ref="G1:G2"/>
    <mergeCell ref="A31:E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EF13E-0CA1-4401-8219-9043AB29DC65}">
  <dimension ref="A1:F23"/>
  <sheetViews>
    <sheetView workbookViewId="0">
      <pane ySplit="2" topLeftCell="A13" activePane="bottomLeft" state="frozen"/>
      <selection pane="bottomLeft" activeCell="K15" sqref="K15"/>
    </sheetView>
  </sheetViews>
  <sheetFormatPr defaultRowHeight="15"/>
  <cols>
    <col min="1" max="1" width="36.140625" customWidth="1"/>
    <col min="2" max="3" width="9.140625" style="1"/>
    <col min="4" max="4" width="10.5703125" style="1" bestFit="1" customWidth="1"/>
    <col min="5" max="5" width="13.28515625" style="1" customWidth="1"/>
    <col min="6" max="6" width="10.7109375" style="1" customWidth="1"/>
  </cols>
  <sheetData>
    <row r="1" spans="1:6" s="2" customFormat="1">
      <c r="A1" s="11" t="s">
        <v>36</v>
      </c>
      <c r="B1" s="12"/>
      <c r="C1" s="12"/>
      <c r="D1" s="12"/>
      <c r="E1" s="12"/>
      <c r="F1" s="13"/>
    </row>
    <row r="2" spans="1:6" s="2" customFormat="1">
      <c r="A2" s="3" t="s">
        <v>0</v>
      </c>
      <c r="B2" s="4" t="s">
        <v>37</v>
      </c>
      <c r="C2" s="4" t="s">
        <v>4</v>
      </c>
      <c r="D2" s="4" t="s">
        <v>38</v>
      </c>
      <c r="E2" s="4" t="s">
        <v>39</v>
      </c>
      <c r="F2" s="4" t="s">
        <v>40</v>
      </c>
    </row>
    <row r="3" spans="1:6">
      <c r="A3" s="5" t="s">
        <v>17</v>
      </c>
      <c r="B3" s="6">
        <v>0.95</v>
      </c>
      <c r="C3" s="6">
        <v>2.17</v>
      </c>
      <c r="D3" s="6">
        <f t="shared" ref="D3:D22" si="0">B3*C3</f>
        <v>2.0614999999999997</v>
      </c>
      <c r="E3" s="6">
        <v>4</v>
      </c>
      <c r="F3" s="6">
        <f t="shared" ref="F3:F22" si="1">D3*E3</f>
        <v>8.2459999999999987</v>
      </c>
    </row>
    <row r="4" spans="1:6">
      <c r="A4" s="5" t="s">
        <v>18</v>
      </c>
      <c r="B4" s="6">
        <v>0.95</v>
      </c>
      <c r="C4" s="6">
        <v>2.17</v>
      </c>
      <c r="D4" s="6">
        <f t="shared" si="0"/>
        <v>2.0614999999999997</v>
      </c>
      <c r="E4" s="6">
        <v>2</v>
      </c>
      <c r="F4" s="6">
        <f t="shared" si="1"/>
        <v>4.1229999999999993</v>
      </c>
    </row>
    <row r="5" spans="1:6">
      <c r="A5" s="5" t="s">
        <v>19</v>
      </c>
      <c r="B5" s="6">
        <v>0.85</v>
      </c>
      <c r="C5" s="6">
        <v>2.1</v>
      </c>
      <c r="D5" s="6">
        <f t="shared" si="0"/>
        <v>1.7849999999999999</v>
      </c>
      <c r="E5" s="6">
        <v>4</v>
      </c>
      <c r="F5" s="6">
        <f t="shared" si="1"/>
        <v>7.14</v>
      </c>
    </row>
    <row r="6" spans="1:6">
      <c r="A6" s="5" t="s">
        <v>19</v>
      </c>
      <c r="B6" s="6">
        <v>0.85</v>
      </c>
      <c r="C6" s="6">
        <v>2.17</v>
      </c>
      <c r="D6" s="6">
        <f t="shared" ref="D6" si="2">B6*C6</f>
        <v>1.8444999999999998</v>
      </c>
      <c r="E6" s="6">
        <v>2</v>
      </c>
      <c r="F6" s="6">
        <f t="shared" ref="F6" si="3">D6*E6</f>
        <v>3.6889999999999996</v>
      </c>
    </row>
    <row r="7" spans="1:6">
      <c r="A7" s="5" t="s">
        <v>20</v>
      </c>
      <c r="B7" s="6">
        <v>0.95</v>
      </c>
      <c r="C7" s="6">
        <v>2.17</v>
      </c>
      <c r="D7" s="6">
        <f t="shared" si="0"/>
        <v>2.0614999999999997</v>
      </c>
      <c r="E7" s="6">
        <v>3</v>
      </c>
      <c r="F7" s="6">
        <f t="shared" si="1"/>
        <v>6.184499999999999</v>
      </c>
    </row>
    <row r="8" spans="1:6">
      <c r="A8" s="5" t="s">
        <v>21</v>
      </c>
      <c r="B8" s="6">
        <v>0.95</v>
      </c>
      <c r="C8" s="6">
        <v>2.17</v>
      </c>
      <c r="D8" s="6">
        <f t="shared" si="0"/>
        <v>2.0614999999999997</v>
      </c>
      <c r="E8" s="6">
        <v>3</v>
      </c>
      <c r="F8" s="6">
        <f t="shared" si="1"/>
        <v>6.184499999999999</v>
      </c>
    </row>
    <row r="9" spans="1:6">
      <c r="A9" s="5" t="s">
        <v>21</v>
      </c>
      <c r="B9" s="6">
        <v>0.7</v>
      </c>
      <c r="C9" s="6">
        <v>1.2</v>
      </c>
      <c r="D9" s="6">
        <f t="shared" ref="D9" si="4">B9*C9</f>
        <v>0.84</v>
      </c>
      <c r="E9" s="6">
        <v>1</v>
      </c>
      <c r="F9" s="6">
        <f t="shared" ref="F9" si="5">D9*E9</f>
        <v>0.84</v>
      </c>
    </row>
    <row r="10" spans="1:6">
      <c r="A10" s="5" t="s">
        <v>22</v>
      </c>
      <c r="B10" s="6">
        <v>0.95</v>
      </c>
      <c r="C10" s="6">
        <v>2.17</v>
      </c>
      <c r="D10" s="6">
        <f t="shared" si="0"/>
        <v>2.0614999999999997</v>
      </c>
      <c r="E10" s="6">
        <v>3</v>
      </c>
      <c r="F10" s="6">
        <f t="shared" si="1"/>
        <v>6.184499999999999</v>
      </c>
    </row>
    <row r="11" spans="1:6">
      <c r="A11" s="5" t="s">
        <v>24</v>
      </c>
      <c r="B11" s="6">
        <v>0.95</v>
      </c>
      <c r="C11" s="6">
        <v>2.17</v>
      </c>
      <c r="D11" s="6">
        <f t="shared" si="0"/>
        <v>2.0614999999999997</v>
      </c>
      <c r="E11" s="6">
        <v>1</v>
      </c>
      <c r="F11" s="6">
        <f t="shared" si="1"/>
        <v>2.0614999999999997</v>
      </c>
    </row>
    <row r="12" spans="1:6">
      <c r="A12" s="5" t="s">
        <v>18</v>
      </c>
      <c r="B12" s="6">
        <v>0.95</v>
      </c>
      <c r="C12" s="6">
        <v>2.17</v>
      </c>
      <c r="D12" s="6">
        <f t="shared" si="0"/>
        <v>2.0614999999999997</v>
      </c>
      <c r="E12" s="6">
        <v>8</v>
      </c>
      <c r="F12" s="6">
        <f t="shared" si="1"/>
        <v>16.491999999999997</v>
      </c>
    </row>
    <row r="13" spans="1:6">
      <c r="A13" s="5" t="s">
        <v>25</v>
      </c>
      <c r="B13" s="6">
        <v>0.95</v>
      </c>
      <c r="C13" s="6">
        <v>2.17</v>
      </c>
      <c r="D13" s="6">
        <f t="shared" si="0"/>
        <v>2.0614999999999997</v>
      </c>
      <c r="E13" s="6">
        <v>2</v>
      </c>
      <c r="F13" s="6">
        <f t="shared" si="1"/>
        <v>4.1229999999999993</v>
      </c>
    </row>
    <row r="14" spans="1:6">
      <c r="A14" s="5" t="s">
        <v>26</v>
      </c>
      <c r="B14" s="6">
        <v>0.95</v>
      </c>
      <c r="C14" s="6">
        <v>2.17</v>
      </c>
      <c r="D14" s="6">
        <f t="shared" si="0"/>
        <v>2.0614999999999997</v>
      </c>
      <c r="E14" s="6">
        <v>2</v>
      </c>
      <c r="F14" s="6">
        <f t="shared" si="1"/>
        <v>4.1229999999999993</v>
      </c>
    </row>
    <row r="15" spans="1:6">
      <c r="A15" s="5" t="s">
        <v>27</v>
      </c>
      <c r="B15" s="6">
        <v>0.95</v>
      </c>
      <c r="C15" s="6">
        <v>2.17</v>
      </c>
      <c r="D15" s="6">
        <f t="shared" si="0"/>
        <v>2.0614999999999997</v>
      </c>
      <c r="E15" s="6">
        <v>2</v>
      </c>
      <c r="F15" s="6">
        <f t="shared" si="1"/>
        <v>4.1229999999999993</v>
      </c>
    </row>
    <row r="16" spans="1:6">
      <c r="A16" s="5" t="s">
        <v>28</v>
      </c>
      <c r="B16" s="6">
        <v>0.95</v>
      </c>
      <c r="C16" s="6">
        <v>2.17</v>
      </c>
      <c r="D16" s="6">
        <f t="shared" si="0"/>
        <v>2.0614999999999997</v>
      </c>
      <c r="E16" s="6">
        <v>2</v>
      </c>
      <c r="F16" s="6">
        <f t="shared" si="1"/>
        <v>4.1229999999999993</v>
      </c>
    </row>
    <row r="17" spans="1:6">
      <c r="A17" s="5" t="s">
        <v>29</v>
      </c>
      <c r="B17" s="6">
        <v>0.95</v>
      </c>
      <c r="C17" s="6">
        <v>2.17</v>
      </c>
      <c r="D17" s="6">
        <f t="shared" si="0"/>
        <v>2.0614999999999997</v>
      </c>
      <c r="E17" s="6">
        <v>1</v>
      </c>
      <c r="F17" s="6">
        <f t="shared" si="1"/>
        <v>2.0614999999999997</v>
      </c>
    </row>
    <row r="18" spans="1:6">
      <c r="A18" s="5" t="s">
        <v>30</v>
      </c>
      <c r="B18" s="6">
        <v>0.95</v>
      </c>
      <c r="C18" s="6">
        <v>2.17</v>
      </c>
      <c r="D18" s="6">
        <f t="shared" si="0"/>
        <v>2.0614999999999997</v>
      </c>
      <c r="E18" s="6">
        <v>1</v>
      </c>
      <c r="F18" s="6">
        <f t="shared" si="1"/>
        <v>2.0614999999999997</v>
      </c>
    </row>
    <row r="19" spans="1:6">
      <c r="A19" s="5" t="s">
        <v>31</v>
      </c>
      <c r="B19" s="6">
        <v>0.95</v>
      </c>
      <c r="C19" s="6">
        <v>2.17</v>
      </c>
      <c r="D19" s="6">
        <f t="shared" si="0"/>
        <v>2.0614999999999997</v>
      </c>
      <c r="E19" s="6">
        <v>2</v>
      </c>
      <c r="F19" s="6">
        <f t="shared" si="1"/>
        <v>4.1229999999999993</v>
      </c>
    </row>
    <row r="20" spans="1:6">
      <c r="A20" s="5" t="s">
        <v>32</v>
      </c>
      <c r="B20" s="6">
        <v>0.95</v>
      </c>
      <c r="C20" s="6">
        <v>2.17</v>
      </c>
      <c r="D20" s="6">
        <f t="shared" si="0"/>
        <v>2.0614999999999997</v>
      </c>
      <c r="E20" s="6">
        <v>3</v>
      </c>
      <c r="F20" s="6">
        <f t="shared" si="1"/>
        <v>6.184499999999999</v>
      </c>
    </row>
    <row r="21" spans="1:6">
      <c r="A21" s="5" t="s">
        <v>33</v>
      </c>
      <c r="B21" s="6">
        <v>0.95</v>
      </c>
      <c r="C21" s="6">
        <v>2.17</v>
      </c>
      <c r="D21" s="6">
        <f t="shared" si="0"/>
        <v>2.0614999999999997</v>
      </c>
      <c r="E21" s="6">
        <v>2</v>
      </c>
      <c r="F21" s="6">
        <f t="shared" si="1"/>
        <v>4.1229999999999993</v>
      </c>
    </row>
    <row r="22" spans="1:6">
      <c r="A22" s="5" t="s">
        <v>34</v>
      </c>
      <c r="B22" s="6">
        <v>0.95</v>
      </c>
      <c r="C22" s="6">
        <v>2.17</v>
      </c>
      <c r="D22" s="6">
        <f t="shared" si="0"/>
        <v>2.0614999999999997</v>
      </c>
      <c r="E22" s="6">
        <v>1</v>
      </c>
      <c r="F22" s="6">
        <f t="shared" si="1"/>
        <v>2.0614999999999997</v>
      </c>
    </row>
    <row r="23" spans="1:6">
      <c r="A23" s="10" t="s">
        <v>35</v>
      </c>
      <c r="B23" s="10"/>
      <c r="C23" s="10"/>
      <c r="D23" s="10"/>
      <c r="E23" s="10"/>
      <c r="F23" s="7">
        <f>SUM(F3:F22)</f>
        <v>98.25200000000001</v>
      </c>
    </row>
  </sheetData>
  <mergeCells count="2">
    <mergeCell ref="A23:E23"/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6E408-3120-41BC-B4AF-093BF03C9599}">
  <dimension ref="A1:F20"/>
  <sheetViews>
    <sheetView tabSelected="1" workbookViewId="0">
      <pane ySplit="2" topLeftCell="A3" activePane="bottomLeft" state="frozen"/>
      <selection pane="bottomLeft" activeCell="J14" sqref="J14"/>
    </sheetView>
  </sheetViews>
  <sheetFormatPr defaultRowHeight="15"/>
  <cols>
    <col min="1" max="1" width="37" customWidth="1"/>
    <col min="2" max="3" width="9.140625" style="1"/>
    <col min="4" max="4" width="10.5703125" style="1" bestFit="1" customWidth="1"/>
    <col min="5" max="5" width="13.28515625" style="1" customWidth="1"/>
    <col min="6" max="6" width="10.7109375" style="1" customWidth="1"/>
  </cols>
  <sheetData>
    <row r="1" spans="1:6" s="2" customFormat="1">
      <c r="A1" s="11" t="s">
        <v>41</v>
      </c>
      <c r="B1" s="12"/>
      <c r="C1" s="12"/>
      <c r="D1" s="12"/>
      <c r="E1" s="12"/>
      <c r="F1" s="13"/>
    </row>
    <row r="2" spans="1:6" s="2" customFormat="1">
      <c r="A2" s="3" t="s">
        <v>0</v>
      </c>
      <c r="B2" s="4" t="s">
        <v>37</v>
      </c>
      <c r="C2" s="4" t="s">
        <v>4</v>
      </c>
      <c r="D2" s="4" t="s">
        <v>38</v>
      </c>
      <c r="E2" s="4" t="s">
        <v>39</v>
      </c>
      <c r="F2" s="4" t="s">
        <v>40</v>
      </c>
    </row>
    <row r="3" spans="1:6">
      <c r="A3" s="5" t="s">
        <v>17</v>
      </c>
      <c r="B3" s="6">
        <v>6.75</v>
      </c>
      <c r="C3" s="6">
        <v>2.17</v>
      </c>
      <c r="D3" s="6">
        <f t="shared" ref="D3:D19" si="0">B3*C3</f>
        <v>14.647499999999999</v>
      </c>
      <c r="E3" s="6">
        <v>1</v>
      </c>
      <c r="F3" s="6">
        <f t="shared" ref="F3:F19" si="1">D3*E3</f>
        <v>14.647499999999999</v>
      </c>
    </row>
    <row r="4" spans="1:6">
      <c r="A4" s="5" t="s">
        <v>19</v>
      </c>
      <c r="B4" s="6">
        <v>1</v>
      </c>
      <c r="C4" s="6">
        <v>0.5</v>
      </c>
      <c r="D4" s="6">
        <f t="shared" si="0"/>
        <v>0.5</v>
      </c>
      <c r="E4" s="6">
        <v>1</v>
      </c>
      <c r="F4" s="6">
        <f t="shared" si="1"/>
        <v>0.5</v>
      </c>
    </row>
    <row r="5" spans="1:6">
      <c r="A5" s="5" t="s">
        <v>20</v>
      </c>
      <c r="B5" s="6">
        <v>6.75</v>
      </c>
      <c r="C5" s="6">
        <v>2.17</v>
      </c>
      <c r="D5" s="6">
        <f t="shared" si="0"/>
        <v>14.647499999999999</v>
      </c>
      <c r="E5" s="6">
        <v>1</v>
      </c>
      <c r="F5" s="6">
        <f t="shared" si="1"/>
        <v>14.647499999999999</v>
      </c>
    </row>
    <row r="6" spans="1:6">
      <c r="A6" s="5" t="s">
        <v>22</v>
      </c>
      <c r="B6" s="6">
        <v>6.75</v>
      </c>
      <c r="C6" s="6">
        <v>2.17</v>
      </c>
      <c r="D6" s="6">
        <f t="shared" si="0"/>
        <v>14.647499999999999</v>
      </c>
      <c r="E6" s="6">
        <v>1</v>
      </c>
      <c r="F6" s="6">
        <f t="shared" si="1"/>
        <v>14.647499999999999</v>
      </c>
    </row>
    <row r="7" spans="1:6">
      <c r="A7" s="5" t="s">
        <v>25</v>
      </c>
      <c r="B7" s="6">
        <v>6.75</v>
      </c>
      <c r="C7" s="6">
        <v>2.17</v>
      </c>
      <c r="D7" s="6">
        <f t="shared" si="0"/>
        <v>14.647499999999999</v>
      </c>
      <c r="E7" s="6">
        <v>1</v>
      </c>
      <c r="F7" s="6">
        <f t="shared" si="1"/>
        <v>14.647499999999999</v>
      </c>
    </row>
    <row r="8" spans="1:6">
      <c r="A8" s="5" t="s">
        <v>26</v>
      </c>
      <c r="B8" s="6">
        <v>6.75</v>
      </c>
      <c r="C8" s="6">
        <v>2.17</v>
      </c>
      <c r="D8" s="6">
        <f t="shared" si="0"/>
        <v>14.647499999999999</v>
      </c>
      <c r="E8" s="6">
        <v>1</v>
      </c>
      <c r="F8" s="6">
        <f t="shared" si="1"/>
        <v>14.647499999999999</v>
      </c>
    </row>
    <row r="9" spans="1:6">
      <c r="A9" s="5" t="s">
        <v>27</v>
      </c>
      <c r="B9" s="6">
        <v>6.75</v>
      </c>
      <c r="C9" s="6">
        <v>2.17</v>
      </c>
      <c r="D9" s="6">
        <f t="shared" si="0"/>
        <v>14.647499999999999</v>
      </c>
      <c r="E9" s="6">
        <v>1</v>
      </c>
      <c r="F9" s="6">
        <f t="shared" si="1"/>
        <v>14.647499999999999</v>
      </c>
    </row>
    <row r="10" spans="1:6">
      <c r="A10" s="5" t="s">
        <v>28</v>
      </c>
      <c r="B10" s="6">
        <v>6.75</v>
      </c>
      <c r="C10" s="6">
        <v>2.17</v>
      </c>
      <c r="D10" s="6">
        <f t="shared" si="0"/>
        <v>14.647499999999999</v>
      </c>
      <c r="E10" s="6">
        <v>1</v>
      </c>
      <c r="F10" s="6">
        <f t="shared" si="1"/>
        <v>14.647499999999999</v>
      </c>
    </row>
    <row r="11" spans="1:6">
      <c r="A11" s="5" t="s">
        <v>42</v>
      </c>
      <c r="B11" s="6">
        <v>3.3</v>
      </c>
      <c r="C11" s="6">
        <v>0.6</v>
      </c>
      <c r="D11" s="6">
        <f t="shared" ref="D11" si="2">B11*C11</f>
        <v>1.9799999999999998</v>
      </c>
      <c r="E11" s="6">
        <v>1</v>
      </c>
      <c r="F11" s="6">
        <f t="shared" ref="F11" si="3">D11*E11</f>
        <v>1.9799999999999998</v>
      </c>
    </row>
    <row r="12" spans="1:6">
      <c r="A12" s="5" t="s">
        <v>43</v>
      </c>
      <c r="B12" s="6">
        <v>3.25</v>
      </c>
      <c r="C12" s="6">
        <v>0.6</v>
      </c>
      <c r="D12" s="6">
        <f t="shared" ref="D12" si="4">B12*C12</f>
        <v>1.95</v>
      </c>
      <c r="E12" s="6">
        <v>1</v>
      </c>
      <c r="F12" s="6">
        <f t="shared" ref="F12" si="5">D12*E12</f>
        <v>1.95</v>
      </c>
    </row>
    <row r="13" spans="1:6">
      <c r="A13" s="5" t="s">
        <v>29</v>
      </c>
      <c r="B13" s="6">
        <v>6.75</v>
      </c>
      <c r="C13" s="6">
        <v>2.17</v>
      </c>
      <c r="D13" s="6">
        <f t="shared" si="0"/>
        <v>14.647499999999999</v>
      </c>
      <c r="E13" s="6">
        <v>1</v>
      </c>
      <c r="F13" s="6">
        <f t="shared" si="1"/>
        <v>14.647499999999999</v>
      </c>
    </row>
    <row r="14" spans="1:6">
      <c r="A14" s="5" t="s">
        <v>30</v>
      </c>
      <c r="B14" s="6">
        <v>6.75</v>
      </c>
      <c r="C14" s="6">
        <v>2.17</v>
      </c>
      <c r="D14" s="6">
        <f t="shared" si="0"/>
        <v>14.647499999999999</v>
      </c>
      <c r="E14" s="6">
        <v>1</v>
      </c>
      <c r="F14" s="6">
        <f t="shared" si="1"/>
        <v>14.647499999999999</v>
      </c>
    </row>
    <row r="15" spans="1:6">
      <c r="A15" s="5" t="s">
        <v>30</v>
      </c>
      <c r="B15" s="6">
        <v>3.3</v>
      </c>
      <c r="C15" s="6">
        <v>3.17</v>
      </c>
      <c r="D15" s="6">
        <f t="shared" ref="D15" si="6">B15*C15</f>
        <v>10.460999999999999</v>
      </c>
      <c r="E15" s="6">
        <v>1</v>
      </c>
      <c r="F15" s="6">
        <f t="shared" ref="F15" si="7">D15*E15</f>
        <v>10.460999999999999</v>
      </c>
    </row>
    <row r="16" spans="1:6">
      <c r="A16" s="5" t="s">
        <v>31</v>
      </c>
      <c r="B16" s="6">
        <v>3.3</v>
      </c>
      <c r="C16" s="6">
        <v>2.17</v>
      </c>
      <c r="D16" s="6">
        <f t="shared" si="0"/>
        <v>7.1609999999999996</v>
      </c>
      <c r="E16" s="6">
        <v>1</v>
      </c>
      <c r="F16" s="6">
        <f t="shared" si="1"/>
        <v>7.1609999999999996</v>
      </c>
    </row>
    <row r="17" spans="1:6">
      <c r="A17" s="5" t="s">
        <v>32</v>
      </c>
      <c r="B17" s="6">
        <v>6.75</v>
      </c>
      <c r="C17" s="6">
        <v>2.17</v>
      </c>
      <c r="D17" s="6">
        <f t="shared" si="0"/>
        <v>14.647499999999999</v>
      </c>
      <c r="E17" s="6">
        <v>1</v>
      </c>
      <c r="F17" s="6">
        <f t="shared" si="1"/>
        <v>14.647499999999999</v>
      </c>
    </row>
    <row r="18" spans="1:6">
      <c r="A18" s="5" t="s">
        <v>33</v>
      </c>
      <c r="B18" s="6">
        <v>6.75</v>
      </c>
      <c r="C18" s="6">
        <v>2.17</v>
      </c>
      <c r="D18" s="6">
        <f t="shared" si="0"/>
        <v>14.647499999999999</v>
      </c>
      <c r="E18" s="6">
        <v>1</v>
      </c>
      <c r="F18" s="6">
        <f t="shared" si="1"/>
        <v>14.647499999999999</v>
      </c>
    </row>
    <row r="19" spans="1:6">
      <c r="A19" s="5" t="s">
        <v>34</v>
      </c>
      <c r="B19" s="6">
        <v>3.32</v>
      </c>
      <c r="C19" s="6">
        <v>2.17</v>
      </c>
      <c r="D19" s="6">
        <f t="shared" si="0"/>
        <v>7.2043999999999997</v>
      </c>
      <c r="E19" s="6">
        <v>1</v>
      </c>
      <c r="F19" s="6">
        <f t="shared" si="1"/>
        <v>7.2043999999999997</v>
      </c>
    </row>
    <row r="20" spans="1:6">
      <c r="A20" s="10" t="s">
        <v>35</v>
      </c>
      <c r="B20" s="10"/>
      <c r="C20" s="10"/>
      <c r="D20" s="10"/>
      <c r="E20" s="10"/>
      <c r="F20" s="7">
        <f>SUM(F3:F19)</f>
        <v>190.37890000000002</v>
      </c>
    </row>
  </sheetData>
  <mergeCells count="2">
    <mergeCell ref="A1:F1"/>
    <mergeCell ref="A20:E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905B33ACF9861459E59AB4A8C73E416" ma:contentTypeVersion="12" ma:contentTypeDescription="Crie um novo documento." ma:contentTypeScope="" ma:versionID="59bf7a0624d13f916812687404be710a">
  <xsd:schema xmlns:xsd="http://www.w3.org/2001/XMLSchema" xmlns:xs="http://www.w3.org/2001/XMLSchema" xmlns:p="http://schemas.microsoft.com/office/2006/metadata/properties" xmlns:ns2="a530b346-8bac-4f88-b658-d49f27a3eef9" xmlns:ns3="37c97fd0-5aa0-4822-8e0a-0542b19e1697" targetNamespace="http://schemas.microsoft.com/office/2006/metadata/properties" ma:root="true" ma:fieldsID="364c5483f75525d05af3520d8834014d" ns2:_="" ns3:_="">
    <xsd:import namespace="a530b346-8bac-4f88-b658-d49f27a3eef9"/>
    <xsd:import namespace="37c97fd0-5aa0-4822-8e0a-0542b19e16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30b346-8bac-4f88-b658-d49f27a3ee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fa7a9c87-0a4c-4496-bbb2-e2428a4b9f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97fd0-5aa0-4822-8e0a-0542b19e169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980f0f6-772f-40a2-8828-ba086a01698e}" ma:internalName="TaxCatchAll" ma:showField="CatchAllData" ma:web="37c97fd0-5aa0-4822-8e0a-0542b19e16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30b346-8bac-4f88-b658-d49f27a3eef9">
      <Terms xmlns="http://schemas.microsoft.com/office/infopath/2007/PartnerControls"/>
    </lcf76f155ced4ddcb4097134ff3c332f>
    <TaxCatchAll xmlns="37c97fd0-5aa0-4822-8e0a-0542b19e169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559783-2D41-414D-B3F5-061BF4663265}"/>
</file>

<file path=customXml/itemProps2.xml><?xml version="1.0" encoding="utf-8"?>
<ds:datastoreItem xmlns:ds="http://schemas.openxmlformats.org/officeDocument/2006/customXml" ds:itemID="{7FFC6BC2-9648-4043-805E-21B68E4444F4}"/>
</file>

<file path=customXml/itemProps3.xml><?xml version="1.0" encoding="utf-8"?>
<ds:datastoreItem xmlns:ds="http://schemas.openxmlformats.org/officeDocument/2006/customXml" ds:itemID="{F1FC5743-1792-4D64-B7D7-73394F0CC3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Adriano Lucas Silva</cp:lastModifiedBy>
  <cp:revision/>
  <dcterms:created xsi:type="dcterms:W3CDTF">2023-11-10T13:49:46Z</dcterms:created>
  <dcterms:modified xsi:type="dcterms:W3CDTF">2023-11-17T21:12:47Z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0x010100C905B33ACF9861459E59AB4A8C73E416</vt:lpwstr>
  </property>
</Properties>
</file>